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06783F05-456D-4823-9359-0F43062FEA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" l="1"/>
  <c r="O12" i="1"/>
  <c r="P12" i="1"/>
  <c r="Q12" i="1"/>
  <c r="R12" i="1"/>
  <c r="S12" i="1"/>
  <c r="T12" i="1"/>
  <c r="U12" i="1"/>
  <c r="V12" i="1"/>
  <c r="W12" i="1"/>
  <c r="N14" i="1"/>
  <c r="O14" i="1"/>
  <c r="P14" i="1"/>
  <c r="Q14" i="1"/>
  <c r="R14" i="1"/>
  <c r="S14" i="1"/>
  <c r="T14" i="1"/>
  <c r="U14" i="1"/>
  <c r="V14" i="1"/>
  <c r="W14" i="1"/>
  <c r="N15" i="1"/>
  <c r="O15" i="1"/>
  <c r="P15" i="1"/>
  <c r="Q15" i="1"/>
  <c r="R15" i="1"/>
  <c r="S15" i="1"/>
  <c r="T15" i="1"/>
  <c r="U15" i="1"/>
  <c r="V15" i="1"/>
  <c r="W15" i="1"/>
  <c r="N16" i="1"/>
  <c r="O16" i="1"/>
  <c r="P16" i="1"/>
  <c r="Q16" i="1"/>
  <c r="R16" i="1"/>
  <c r="S16" i="1"/>
  <c r="T16" i="1"/>
  <c r="U16" i="1"/>
  <c r="V16" i="1"/>
  <c r="W16" i="1"/>
  <c r="N17" i="1"/>
  <c r="O17" i="1"/>
  <c r="P17" i="1"/>
  <c r="Q17" i="1"/>
  <c r="R17" i="1"/>
  <c r="S17" i="1"/>
  <c r="T17" i="1"/>
  <c r="U17" i="1"/>
  <c r="V17" i="1"/>
  <c r="W17" i="1"/>
  <c r="N18" i="1"/>
  <c r="O18" i="1"/>
  <c r="P18" i="1"/>
  <c r="Q18" i="1"/>
  <c r="R18" i="1"/>
  <c r="S18" i="1"/>
  <c r="T18" i="1"/>
  <c r="U18" i="1"/>
  <c r="V18" i="1"/>
  <c r="W18" i="1"/>
  <c r="O13" i="1"/>
  <c r="P13" i="1"/>
  <c r="Q13" i="1"/>
  <c r="R13" i="1"/>
  <c r="S13" i="1"/>
  <c r="T13" i="1"/>
  <c r="U13" i="1"/>
  <c r="V13" i="1"/>
  <c r="W13" i="1"/>
  <c r="N13" i="1"/>
  <c r="L25" i="1"/>
  <c r="K25" i="1"/>
  <c r="J25" i="1"/>
  <c r="I25" i="1"/>
  <c r="H25" i="1"/>
  <c r="G25" i="1"/>
  <c r="F25" i="1"/>
  <c r="E25" i="1"/>
  <c r="D25" i="1"/>
  <c r="C25" i="1"/>
  <c r="K8" i="1" l="1"/>
  <c r="K11" i="1" s="1"/>
  <c r="C8" i="1"/>
  <c r="C11" i="1" s="1"/>
  <c r="C12" i="1"/>
  <c r="H8" i="1"/>
  <c r="H11" i="1" s="1"/>
  <c r="F8" i="1"/>
  <c r="F11" i="1" s="1"/>
  <c r="J8" i="1"/>
  <c r="J11" i="1" s="1"/>
  <c r="G8" i="1"/>
  <c r="G11" i="1" s="1"/>
  <c r="E8" i="1"/>
  <c r="E11" i="1" s="1"/>
  <c r="D8" i="1"/>
  <c r="D11" i="1" s="1"/>
  <c r="L8" i="1"/>
  <c r="L11" i="1" s="1"/>
  <c r="I8" i="1"/>
  <c r="I11" i="1" s="1"/>
  <c r="E27" i="1"/>
  <c r="E20" i="1" s="1"/>
  <c r="E19" i="1" s="1"/>
  <c r="D27" i="1"/>
  <c r="D20" i="1" s="1"/>
  <c r="D19" i="1" s="1"/>
  <c r="J27" i="1"/>
  <c r="J20" i="1" s="1"/>
  <c r="J19" i="1" s="1"/>
  <c r="I27" i="1"/>
  <c r="I20" i="1" s="1"/>
  <c r="I19" i="1" s="1"/>
  <c r="K27" i="1"/>
  <c r="K20" i="1" s="1"/>
  <c r="K19" i="1" s="1"/>
  <c r="D12" i="1"/>
  <c r="K12" i="1"/>
  <c r="G27" i="1"/>
  <c r="G20" i="1" s="1"/>
  <c r="G19" i="1" s="1"/>
  <c r="G12" i="1"/>
  <c r="F27" i="1"/>
  <c r="F20" i="1" s="1"/>
  <c r="F19" i="1" s="1"/>
  <c r="H27" i="1"/>
  <c r="H20" i="1" s="1"/>
  <c r="H19" i="1" s="1"/>
  <c r="I12" i="1"/>
  <c r="L27" i="1"/>
  <c r="L20" i="1" s="1"/>
  <c r="L19" i="1" s="1"/>
  <c r="E12" i="1"/>
  <c r="F12" i="1"/>
  <c r="H12" i="1"/>
  <c r="J12" i="1"/>
  <c r="L12" i="1"/>
  <c r="C27" i="1"/>
  <c r="C20" i="1" s="1"/>
  <c r="C19" i="1" s="1"/>
</calcChain>
</file>

<file path=xl/sharedStrings.xml><?xml version="1.0" encoding="utf-8"?>
<sst xmlns="http://schemas.openxmlformats.org/spreadsheetml/2006/main" count="40" uniqueCount="40">
  <si>
    <t>Fluxos de Energia</t>
  </si>
  <si>
    <t xml:space="preserve">  Produção</t>
  </si>
  <si>
    <t xml:space="preserve">  Importação</t>
  </si>
  <si>
    <t xml:space="preserve">  Variação de Estoques</t>
  </si>
  <si>
    <t xml:space="preserve">Oferta Total                  </t>
  </si>
  <si>
    <t xml:space="preserve">  Não Aproveitada</t>
  </si>
  <si>
    <t xml:space="preserve">Oferta Interna Bruta          </t>
  </si>
  <si>
    <t>Total Transformação</t>
  </si>
  <si>
    <t xml:space="preserve">  Refinarias de Petróleo</t>
  </si>
  <si>
    <t xml:space="preserve">  Beneficiamento</t>
  </si>
  <si>
    <t xml:space="preserve">  Centrais. Elet. Serv. Público</t>
  </si>
  <si>
    <t xml:space="preserve">  Centrais Elet. Autoprodutoras </t>
  </si>
  <si>
    <t xml:space="preserve">  Carvoarias                    </t>
  </si>
  <si>
    <t xml:space="preserve">  Destilarias                   </t>
  </si>
  <si>
    <t xml:space="preserve">Consumo Final                 </t>
  </si>
  <si>
    <t>Consumo Final Energético</t>
  </si>
  <si>
    <t xml:space="preserve">  Setor Energético</t>
  </si>
  <si>
    <t xml:space="preserve">  Residencial                   </t>
  </si>
  <si>
    <t xml:space="preserve">  Comercial                     </t>
  </si>
  <si>
    <t xml:space="preserve">  Agropecuário</t>
  </si>
  <si>
    <t xml:space="preserve">  Transportes - Total           </t>
  </si>
  <si>
    <t xml:space="preserve">    Rodoviário</t>
  </si>
  <si>
    <t xml:space="preserve">  Industrial - Total            </t>
  </si>
  <si>
    <t xml:space="preserve">    Cimento                       </t>
  </si>
  <si>
    <t xml:space="preserve">    Ferro Gusa E Aço</t>
  </si>
  <si>
    <t xml:space="preserve">    Química</t>
  </si>
  <si>
    <t xml:space="preserve">    Alimentos E Bebidas           </t>
  </si>
  <si>
    <t xml:space="preserve">    Têxtil</t>
  </si>
  <si>
    <t xml:space="preserve">    Papel e Celulose              </t>
  </si>
  <si>
    <t xml:space="preserve">    Cerâmica</t>
  </si>
  <si>
    <t xml:space="preserve">    Outras Indústrias</t>
  </si>
  <si>
    <t>Fonte: SEMA/DE/Balanço Energético do Estado do Rio Grande do Sul, 2015-2024</t>
  </si>
  <si>
    <t xml:space="preserve">    Mineração e Pelotização</t>
  </si>
  <si>
    <t xml:space="preserve">  Consumo Não Identificado       </t>
  </si>
  <si>
    <t xml:space="preserve">  Exportação</t>
  </si>
  <si>
    <t xml:space="preserve">    Ferro Ligas</t>
  </si>
  <si>
    <t xml:space="preserve">    Não Ferrosos e Out. Metalurg.</t>
  </si>
  <si>
    <t>unidade: 10³tep</t>
  </si>
  <si>
    <t>Ano</t>
  </si>
  <si>
    <t>Oferta e Demanda de Fontes Primárias de Energia, no Rio Grande do Sul, 2015-2024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</si>
</sst>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0"/>
      </patternFill>
    </fill>
    <fill>
      <patternFill patternType="solid">
        <fgColor theme="0" tint="-0.14999847407452621"/>
        <bgColor indexed="31"/>
      </patternFill>
    </fill>
  </fills>
  <borders count="18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64"/>
      </bottom>
      <diagonal/>
    </border>
  </borders>
  <cellStyleXfs count="3">
    <xf numFmtId="0" fontId="0" fillId="0" borderId="0"/>
    <xf numFmtId="0" fontId="1" fillId="3" borderId="0"/>
    <xf numFmtId="0" fontId="3" fillId="0" borderId="0"/>
  </cellStyleXfs>
  <cellXfs count="30">
    <xf numFmtId="0" fontId="0" fillId="0" borderId="0" xfId="0"/>
    <xf numFmtId="0" fontId="0" fillId="2" borderId="0" xfId="0" applyFill="1"/>
    <xf numFmtId="0" fontId="2" fillId="2" borderId="0" xfId="1" applyFont="1" applyFill="1" applyAlignment="1">
      <alignment vertical="center"/>
    </xf>
    <xf numFmtId="0" fontId="1" fillId="2" borderId="0" xfId="1" applyFill="1" applyAlignment="1">
      <alignment vertical="center"/>
    </xf>
    <xf numFmtId="0" fontId="1" fillId="2" borderId="0" xfId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5" borderId="4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6" fillId="5" borderId="12" xfId="1" applyFont="1" applyFill="1" applyBorder="1" applyAlignment="1">
      <alignment vertical="center"/>
    </xf>
    <xf numFmtId="3" fontId="6" fillId="5" borderId="13" xfId="1" applyNumberFormat="1" applyFont="1" applyFill="1" applyBorder="1" applyAlignment="1">
      <alignment horizontal="center" vertical="center"/>
    </xf>
    <xf numFmtId="3" fontId="6" fillId="5" borderId="14" xfId="1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3" fontId="0" fillId="2" borderId="0" xfId="0" applyNumberFormat="1" applyFill="1"/>
    <xf numFmtId="164" fontId="8" fillId="2" borderId="0" xfId="0" applyNumberFormat="1" applyFont="1" applyFill="1" applyAlignment="1">
      <alignment horizontal="right" vertical="center"/>
    </xf>
    <xf numFmtId="0" fontId="6" fillId="2" borderId="6" xfId="1" applyFont="1" applyFill="1" applyBorder="1" applyAlignment="1">
      <alignment vertical="center"/>
    </xf>
    <xf numFmtId="3" fontId="3" fillId="2" borderId="7" xfId="2" applyNumberFormat="1" applyFill="1" applyBorder="1" applyAlignment="1">
      <alignment horizontal="center" vertical="center"/>
    </xf>
    <xf numFmtId="3" fontId="3" fillId="2" borderId="8" xfId="2" applyNumberFormat="1" applyFill="1" applyBorder="1" applyAlignment="1">
      <alignment horizontal="center" vertical="center"/>
    </xf>
    <xf numFmtId="0" fontId="6" fillId="2" borderId="9" xfId="1" applyFont="1" applyFill="1" applyBorder="1" applyAlignment="1">
      <alignment vertical="center"/>
    </xf>
    <xf numFmtId="3" fontId="3" fillId="2" borderId="10" xfId="2" applyNumberFormat="1" applyFill="1" applyBorder="1" applyAlignment="1">
      <alignment horizontal="center" vertical="center"/>
    </xf>
    <xf numFmtId="3" fontId="3" fillId="2" borderId="11" xfId="2" applyNumberFormat="1" applyFill="1" applyBorder="1" applyAlignment="1">
      <alignment horizontal="center" vertical="center"/>
    </xf>
    <xf numFmtId="3" fontId="6" fillId="2" borderId="10" xfId="1" applyNumberFormat="1" applyFont="1" applyFill="1" applyBorder="1" applyAlignment="1">
      <alignment horizontal="center" vertical="center"/>
    </xf>
    <xf numFmtId="3" fontId="6" fillId="2" borderId="11" xfId="1" applyNumberFormat="1" applyFont="1" applyFill="1" applyBorder="1" applyAlignment="1">
      <alignment horizontal="center" vertical="center"/>
    </xf>
    <xf numFmtId="165" fontId="6" fillId="2" borderId="10" xfId="1" applyNumberFormat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vertical="center"/>
    </xf>
    <xf numFmtId="3" fontId="6" fillId="2" borderId="15" xfId="1" applyNumberFormat="1" applyFont="1" applyFill="1" applyBorder="1" applyAlignment="1">
      <alignment horizontal="center" vertical="center"/>
    </xf>
    <xf numFmtId="3" fontId="6" fillId="2" borderId="16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4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Refinarias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Plan1!$N$13:$W$13</c:f>
              <c:numCache>
                <c:formatCode>#,##0</c:formatCode>
                <c:ptCount val="10"/>
                <c:pt idx="0">
                  <c:v>9379.6108209799586</c:v>
                </c:pt>
                <c:pt idx="1">
                  <c:v>7740.8202436239999</c:v>
                </c:pt>
                <c:pt idx="2">
                  <c:v>7796.0718862040603</c:v>
                </c:pt>
                <c:pt idx="3">
                  <c:v>7612.8921102520007</c:v>
                </c:pt>
                <c:pt idx="4">
                  <c:v>7853.5178411040006</c:v>
                </c:pt>
                <c:pt idx="5">
                  <c:v>7235.6428445600004</c:v>
                </c:pt>
                <c:pt idx="6">
                  <c:v>8024.8889204668076</c:v>
                </c:pt>
                <c:pt idx="7">
                  <c:v>8570.2667825840017</c:v>
                </c:pt>
                <c:pt idx="8">
                  <c:v>8028.7648369760009</c:v>
                </c:pt>
                <c:pt idx="9">
                  <c:v>9087.6987372860003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0-4CFF-8158-F8CCD470BA4F}"/>
            </c:ext>
          </c:extLst>
        </c:ser>
        <c:ser>
          <c:idx val="1"/>
          <c:order val="1"/>
          <c:tx>
            <c:v>Beneficiamento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Plan1!$N$14:$W$14</c:f>
              <c:numCache>
                <c:formatCode>#,##0</c:formatCode>
                <c:ptCount val="10"/>
                <c:pt idx="0">
                  <c:v>906.47329620165385</c:v>
                </c:pt>
                <c:pt idx="1">
                  <c:v>872.13193927988925</c:v>
                </c:pt>
                <c:pt idx="2">
                  <c:v>923.36292821621157</c:v>
                </c:pt>
                <c:pt idx="3">
                  <c:v>1207.0298221435146</c:v>
                </c:pt>
                <c:pt idx="4">
                  <c:v>1305.0125680523245</c:v>
                </c:pt>
                <c:pt idx="5">
                  <c:v>1443.3670601013346</c:v>
                </c:pt>
                <c:pt idx="6">
                  <c:v>1521.6775011568818</c:v>
                </c:pt>
                <c:pt idx="7">
                  <c:v>1250.8993511968774</c:v>
                </c:pt>
                <c:pt idx="8">
                  <c:v>1383.5375608234781</c:v>
                </c:pt>
                <c:pt idx="9">
                  <c:v>1712.9200543054849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0-4CFF-8158-F8CCD470BA4F}"/>
            </c:ext>
          </c:extLst>
        </c:ser>
        <c:ser>
          <c:idx val="2"/>
          <c:order val="2"/>
          <c:tx>
            <c:v>Centrais Elétricas SP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Plan1!$N$15:$W$15</c:f>
              <c:numCache>
                <c:formatCode>#,##0</c:formatCode>
                <c:ptCount val="10"/>
                <c:pt idx="0">
                  <c:v>3237.479014754108</c:v>
                </c:pt>
                <c:pt idx="1">
                  <c:v>2717.0925783765592</c:v>
                </c:pt>
                <c:pt idx="2">
                  <c:v>2233.4095216849196</c:v>
                </c:pt>
                <c:pt idx="3">
                  <c:v>2308.3101271945402</c:v>
                </c:pt>
                <c:pt idx="4">
                  <c:v>2577.8744660052594</c:v>
                </c:pt>
                <c:pt idx="5">
                  <c:v>2404.4220689954996</c:v>
                </c:pt>
                <c:pt idx="6">
                  <c:v>2386.4796036664598</c:v>
                </c:pt>
                <c:pt idx="7">
                  <c:v>2492.2661047311799</c:v>
                </c:pt>
                <c:pt idx="8">
                  <c:v>2584.8439143363203</c:v>
                </c:pt>
                <c:pt idx="9">
                  <c:v>2800.2256673083202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70-4CFF-8158-F8CCD470BA4F}"/>
            </c:ext>
          </c:extLst>
        </c:ser>
        <c:ser>
          <c:idx val="3"/>
          <c:order val="3"/>
          <c:tx>
            <c:v>Centrais Elétricas A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Plan1!$N$16:$W$16</c:f>
              <c:numCache>
                <c:formatCode>#,##0</c:formatCode>
                <c:ptCount val="10"/>
                <c:pt idx="0">
                  <c:v>237.04061601479134</c:v>
                </c:pt>
                <c:pt idx="1">
                  <c:v>211.07189966021764</c:v>
                </c:pt>
                <c:pt idx="2">
                  <c:v>193.32111710826385</c:v>
                </c:pt>
                <c:pt idx="3">
                  <c:v>206.24127774788064</c:v>
                </c:pt>
                <c:pt idx="4">
                  <c:v>294.59246998020802</c:v>
                </c:pt>
                <c:pt idx="5">
                  <c:v>311.98350904573851</c:v>
                </c:pt>
                <c:pt idx="6">
                  <c:v>380.6589455568336</c:v>
                </c:pt>
                <c:pt idx="7">
                  <c:v>475.88162499419411</c:v>
                </c:pt>
                <c:pt idx="8">
                  <c:v>529.81074804910986</c:v>
                </c:pt>
                <c:pt idx="9">
                  <c:v>579.94490032216243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70-4CFF-8158-F8CCD470BA4F}"/>
            </c:ext>
          </c:extLst>
        </c:ser>
        <c:ser>
          <c:idx val="4"/>
          <c:order val="4"/>
          <c:tx>
            <c:v>Carvoarias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Plan1!$N$17:$W$17</c:f>
              <c:numCache>
                <c:formatCode>#,##0</c:formatCode>
                <c:ptCount val="10"/>
                <c:pt idx="0">
                  <c:v>129.58951824000002</c:v>
                </c:pt>
                <c:pt idx="1">
                  <c:v>131.89098031200069</c:v>
                </c:pt>
                <c:pt idx="2">
                  <c:v>135.5810268043642</c:v>
                </c:pt>
                <c:pt idx="3">
                  <c:v>143.23864464000002</c:v>
                </c:pt>
                <c:pt idx="4">
                  <c:v>144.28670255999998</c:v>
                </c:pt>
                <c:pt idx="5">
                  <c:v>144.70308215999998</c:v>
                </c:pt>
                <c:pt idx="6">
                  <c:v>150.34121277381922</c:v>
                </c:pt>
                <c:pt idx="7">
                  <c:v>156.65659485272781</c:v>
                </c:pt>
                <c:pt idx="8">
                  <c:v>157.04010503999999</c:v>
                </c:pt>
                <c:pt idx="9">
                  <c:v>152.78897087999997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70-4CFF-8158-F8CCD470BA4F}"/>
            </c:ext>
          </c:extLst>
        </c:ser>
        <c:ser>
          <c:idx val="5"/>
          <c:order val="5"/>
          <c:tx>
            <c:v>Destilarias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Plan1!$N$18:$W$18</c:f>
              <c:numCache>
                <c:formatCode>#,##0</c:formatCode>
                <c:ptCount val="10"/>
                <c:pt idx="0">
                  <c:v>2.5271143971839996</c:v>
                </c:pt>
                <c:pt idx="1">
                  <c:v>1.9447103519999998</c:v>
                </c:pt>
                <c:pt idx="2">
                  <c:v>1.6643036741759998</c:v>
                </c:pt>
                <c:pt idx="3">
                  <c:v>1.4611528507679998</c:v>
                </c:pt>
                <c:pt idx="4">
                  <c:v>1.0947391219439999</c:v>
                </c:pt>
                <c:pt idx="5">
                  <c:v>5.8895893367999996E-2</c:v>
                </c:pt>
                <c:pt idx="6">
                  <c:v>0</c:v>
                </c:pt>
                <c:pt idx="7">
                  <c:v>7.3410480000000002E-3</c:v>
                </c:pt>
                <c:pt idx="8">
                  <c:v>1.3702399775999997E-2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0-4CFF-8158-F8CCD470B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Transformação de Energia</a:t>
                </a:r>
                <a:r>
                  <a:rPr lang="en-US" b="1" baseline="0"/>
                  <a:t> [1000 tep]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Produção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Plan1!$C$5:$L$5</c:f>
              <c:numCache>
                <c:formatCode>#,##0</c:formatCode>
                <c:ptCount val="10"/>
                <c:pt idx="0">
                  <c:v>6496.7525281249782</c:v>
                </c:pt>
                <c:pt idx="1">
                  <c:v>5935.2710837594523</c:v>
                </c:pt>
                <c:pt idx="2">
                  <c:v>5652.6249782278601</c:v>
                </c:pt>
                <c:pt idx="3">
                  <c:v>6133.9984210677376</c:v>
                </c:pt>
                <c:pt idx="4">
                  <c:v>6396.2083780618877</c:v>
                </c:pt>
                <c:pt idx="5">
                  <c:v>6205.0747943842716</c:v>
                </c:pt>
                <c:pt idx="6">
                  <c:v>6755.7043252339126</c:v>
                </c:pt>
                <c:pt idx="7">
                  <c:v>6602.7465463273429</c:v>
                </c:pt>
                <c:pt idx="8">
                  <c:v>6747.7477923264596</c:v>
                </c:pt>
                <c:pt idx="9">
                  <c:v>7354.1572000189544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0-4CFF-8158-F8CCD470BA4F}"/>
            </c:ext>
          </c:extLst>
        </c:ser>
        <c:ser>
          <c:idx val="1"/>
          <c:order val="1"/>
          <c:tx>
            <c:v>Importação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Plan1!$C$6:$L$6</c:f>
              <c:numCache>
                <c:formatCode>#,##0</c:formatCode>
                <c:ptCount val="10"/>
                <c:pt idx="0">
                  <c:v>10168.172852638359</c:v>
                </c:pt>
                <c:pt idx="1">
                  <c:v>8341.9329634755995</c:v>
                </c:pt>
                <c:pt idx="2">
                  <c:v>8373.1992547132595</c:v>
                </c:pt>
                <c:pt idx="3">
                  <c:v>8424.1630043362002</c:v>
                </c:pt>
                <c:pt idx="4">
                  <c:v>8601.7883004510004</c:v>
                </c:pt>
                <c:pt idx="5">
                  <c:v>7933.8397147199903</c:v>
                </c:pt>
                <c:pt idx="6">
                  <c:v>8835.8053017886377</c:v>
                </c:pt>
                <c:pt idx="7">
                  <c:v>9330.6536780708411</c:v>
                </c:pt>
                <c:pt idx="8">
                  <c:v>8711.3650573872837</c:v>
                </c:pt>
                <c:pt idx="9">
                  <c:v>9652.0106490270609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0-4CFF-8158-F8CCD470BA4F}"/>
            </c:ext>
          </c:extLst>
        </c:ser>
        <c:ser>
          <c:idx val="3"/>
          <c:order val="2"/>
          <c:tx>
            <c:v>Consumo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Plan1!$C$19:$L$19</c:f>
              <c:numCache>
                <c:formatCode>#,##0</c:formatCode>
                <c:ptCount val="10"/>
                <c:pt idx="0">
                  <c:v>2682.1815869929301</c:v>
                </c:pt>
                <c:pt idx="1">
                  <c:v>2517.9079972566674</c:v>
                </c:pt>
                <c:pt idx="2">
                  <c:v>2435.1028819083513</c:v>
                </c:pt>
                <c:pt idx="3">
                  <c:v>2626.8488166713996</c:v>
                </c:pt>
                <c:pt idx="4">
                  <c:v>2560.2764557998112</c:v>
                </c:pt>
                <c:pt idx="5">
                  <c:v>2452.6050579833941</c:v>
                </c:pt>
                <c:pt idx="6">
                  <c:v>2671.6297925499175</c:v>
                </c:pt>
                <c:pt idx="7">
                  <c:v>2622.6084139771574</c:v>
                </c:pt>
                <c:pt idx="8">
                  <c:v>2401.9470596121382</c:v>
                </c:pt>
                <c:pt idx="9">
                  <c:v>2530.0695578237492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70-4CFF-8158-F8CCD470BA4F}"/>
            </c:ext>
          </c:extLst>
        </c:ser>
        <c:ser>
          <c:idx val="2"/>
          <c:order val="3"/>
          <c:tx>
            <c:v>Transformação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Plan1!$N$12:$W$12</c:f>
              <c:numCache>
                <c:formatCode>#,##0</c:formatCode>
                <c:ptCount val="10"/>
                <c:pt idx="0">
                  <c:v>13892.720380587694</c:v>
                </c:pt>
                <c:pt idx="1">
                  <c:v>11674.952351604667</c:v>
                </c:pt>
                <c:pt idx="2">
                  <c:v>11283.410783691996</c:v>
                </c:pt>
                <c:pt idx="3">
                  <c:v>11479.173134828703</c:v>
                </c:pt>
                <c:pt idx="4">
                  <c:v>12176.378786823736</c:v>
                </c:pt>
                <c:pt idx="5">
                  <c:v>11540.177460755942</c:v>
                </c:pt>
                <c:pt idx="6">
                  <c:v>12464.046183620801</c:v>
                </c:pt>
                <c:pt idx="7">
                  <c:v>12945.977799406981</c:v>
                </c:pt>
                <c:pt idx="8">
                  <c:v>12684.010867624684</c:v>
                </c:pt>
                <c:pt idx="9">
                  <c:v>14333.578330101967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7E7-4C4F-9044-77AA74B474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Balanço de</a:t>
                </a:r>
                <a:r>
                  <a:rPr lang="en-US" b="1" baseline="0"/>
                  <a:t> Energia [1000 tep]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542925</xdr:colOff>
      <xdr:row>8</xdr:row>
      <xdr:rowOff>47625</xdr:rowOff>
    </xdr:from>
    <xdr:to>
      <xdr:col>23</xdr:col>
      <xdr:colOff>142875</xdr:colOff>
      <xdr:row>26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556BBE8-2FAE-5DB0-BB5B-58B60E69B1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509586</xdr:colOff>
      <xdr:row>27</xdr:row>
      <xdr:rowOff>23812</xdr:rowOff>
    </xdr:from>
    <xdr:to>
      <xdr:col>23</xdr:col>
      <xdr:colOff>533399</xdr:colOff>
      <xdr:row>44</xdr:row>
      <xdr:rowOff>28575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102C576-7BB1-D294-E6B2-55D9522A60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44"/>
  <sheetViews>
    <sheetView showZeros="0" tabSelected="1" zoomScaleNormal="100" workbookViewId="0">
      <selection activeCell="Q4" sqref="Q4"/>
    </sheetView>
  </sheetViews>
  <sheetFormatPr defaultRowHeight="15" x14ac:dyDescent="0.25"/>
  <cols>
    <col min="1" max="1" width="9.140625" style="1"/>
    <col min="2" max="2" width="32.42578125" style="1" customWidth="1"/>
    <col min="3" max="16384" width="9.140625" style="1"/>
  </cols>
  <sheetData>
    <row r="2" spans="2:24" ht="15.75" thickBot="1" x14ac:dyDescent="0.3">
      <c r="B2" s="2" t="s">
        <v>39</v>
      </c>
      <c r="C2" s="3"/>
      <c r="D2" s="3"/>
      <c r="E2" s="3"/>
      <c r="F2" s="3"/>
      <c r="G2" s="3"/>
      <c r="H2" s="4"/>
      <c r="I2" s="4"/>
      <c r="J2" s="4"/>
      <c r="K2" s="5"/>
      <c r="L2" s="14" t="s">
        <v>37</v>
      </c>
    </row>
    <row r="3" spans="2:24" ht="15.75" thickBot="1" x14ac:dyDescent="0.3">
      <c r="B3" s="27" t="s">
        <v>0</v>
      </c>
      <c r="C3" s="28" t="s">
        <v>38</v>
      </c>
      <c r="D3" s="29"/>
      <c r="E3" s="29"/>
      <c r="F3" s="29"/>
      <c r="G3" s="29"/>
      <c r="H3" s="29"/>
      <c r="I3" s="29"/>
      <c r="J3" s="29"/>
      <c r="K3" s="29"/>
      <c r="L3" s="29"/>
    </row>
    <row r="4" spans="2:24" ht="15.75" thickBot="1" x14ac:dyDescent="0.3">
      <c r="B4" s="27"/>
      <c r="C4" s="6">
        <v>2015</v>
      </c>
      <c r="D4" s="6">
        <v>2016</v>
      </c>
      <c r="E4" s="6">
        <v>2017</v>
      </c>
      <c r="F4" s="6">
        <v>2018</v>
      </c>
      <c r="G4" s="6">
        <v>2019</v>
      </c>
      <c r="H4" s="7">
        <v>2020</v>
      </c>
      <c r="I4" s="6">
        <v>2021</v>
      </c>
      <c r="J4" s="7">
        <v>2022</v>
      </c>
      <c r="K4" s="6">
        <v>2023</v>
      </c>
      <c r="L4" s="7">
        <v>2024</v>
      </c>
    </row>
    <row r="5" spans="2:24" x14ac:dyDescent="0.25">
      <c r="B5" s="15" t="s">
        <v>1</v>
      </c>
      <c r="C5" s="16">
        <v>6496.7525281249782</v>
      </c>
      <c r="D5" s="16">
        <v>5935.2710837594523</v>
      </c>
      <c r="E5" s="16">
        <v>5652.6249782278601</v>
      </c>
      <c r="F5" s="16">
        <v>6133.9984210677376</v>
      </c>
      <c r="G5" s="16">
        <v>6396.2083780618877</v>
      </c>
      <c r="H5" s="17">
        <v>6205.0747943842716</v>
      </c>
      <c r="I5" s="17">
        <v>6755.7043252339126</v>
      </c>
      <c r="J5" s="17">
        <v>6602.7465463273429</v>
      </c>
      <c r="K5" s="17">
        <v>6747.7477923264596</v>
      </c>
      <c r="L5" s="17">
        <v>7354.1572000189544</v>
      </c>
    </row>
    <row r="6" spans="2:24" x14ac:dyDescent="0.25">
      <c r="B6" s="18" t="s">
        <v>2</v>
      </c>
      <c r="C6" s="19">
        <v>10168.172852638359</v>
      </c>
      <c r="D6" s="19">
        <v>8341.9329634755995</v>
      </c>
      <c r="E6" s="19">
        <v>8373.1992547132595</v>
      </c>
      <c r="F6" s="19">
        <v>8424.1630043362002</v>
      </c>
      <c r="G6" s="19">
        <v>8601.7883004510004</v>
      </c>
      <c r="H6" s="20">
        <v>7933.8397147199903</v>
      </c>
      <c r="I6" s="20">
        <v>8835.8053017886377</v>
      </c>
      <c r="J6" s="20">
        <v>9330.6536780708411</v>
      </c>
      <c r="K6" s="20">
        <v>8711.3650573872837</v>
      </c>
      <c r="L6" s="20">
        <v>9652.0106490270609</v>
      </c>
    </row>
    <row r="7" spans="2:24" x14ac:dyDescent="0.25">
      <c r="B7" s="18" t="s">
        <v>3</v>
      </c>
      <c r="C7" s="19">
        <v>94.823607471795782</v>
      </c>
      <c r="D7" s="19">
        <v>82.269859947257061</v>
      </c>
      <c r="E7" s="19">
        <v>-39.369742868544371</v>
      </c>
      <c r="F7" s="19">
        <v>-190.91547837157427</v>
      </c>
      <c r="G7" s="19">
        <v>-82.793728065708066</v>
      </c>
      <c r="H7" s="20">
        <v>72.894580146903152</v>
      </c>
      <c r="I7" s="20">
        <v>-211.56640409972871</v>
      </c>
      <c r="J7" s="20">
        <v>-148.55337201021425</v>
      </c>
      <c r="K7" s="20">
        <v>-170.68000138595272</v>
      </c>
      <c r="L7" s="20">
        <v>66.152594044412965</v>
      </c>
    </row>
    <row r="8" spans="2:24" x14ac:dyDescent="0.25">
      <c r="B8" s="18" t="s">
        <v>4</v>
      </c>
      <c r="C8" s="19">
        <f>SUM(C5:C7)</f>
        <v>16759.748988235133</v>
      </c>
      <c r="D8" s="19">
        <f t="shared" ref="D8:L8" si="0">SUM(D5:D7)</f>
        <v>14359.47390718231</v>
      </c>
      <c r="E8" s="19">
        <f t="shared" si="0"/>
        <v>13986.454490072574</v>
      </c>
      <c r="F8" s="19">
        <f t="shared" si="0"/>
        <v>14367.245947032363</v>
      </c>
      <c r="G8" s="19">
        <f t="shared" si="0"/>
        <v>14915.202950447181</v>
      </c>
      <c r="H8" s="20">
        <f t="shared" si="0"/>
        <v>14211.809089251166</v>
      </c>
      <c r="I8" s="20">
        <f t="shared" si="0"/>
        <v>15379.943222922822</v>
      </c>
      <c r="J8" s="20">
        <f t="shared" si="0"/>
        <v>15784.846852387971</v>
      </c>
      <c r="K8" s="20">
        <f t="shared" si="0"/>
        <v>15288.432848327791</v>
      </c>
      <c r="L8" s="20">
        <f t="shared" si="0"/>
        <v>17072.320443090426</v>
      </c>
    </row>
    <row r="9" spans="2:24" x14ac:dyDescent="0.25">
      <c r="B9" s="18" t="s">
        <v>34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20">
        <v>0</v>
      </c>
      <c r="I9" s="20">
        <v>0</v>
      </c>
      <c r="J9" s="20">
        <v>0</v>
      </c>
      <c r="K9" s="20">
        <v>-1.3992623200000003</v>
      </c>
      <c r="L9" s="20">
        <v>-1.3992623200000003</v>
      </c>
    </row>
    <row r="10" spans="2:24" x14ac:dyDescent="0.25">
      <c r="B10" s="18" t="s">
        <v>5</v>
      </c>
      <c r="C10" s="19">
        <v>-184.84699776434684</v>
      </c>
      <c r="D10" s="19">
        <v>-166.61355832097485</v>
      </c>
      <c r="E10" s="19">
        <v>-267.94082447222797</v>
      </c>
      <c r="F10" s="19">
        <v>-261.22399553225785</v>
      </c>
      <c r="G10" s="19">
        <v>-178.54770782363235</v>
      </c>
      <c r="H10" s="20">
        <v>-219.02657051183007</v>
      </c>
      <c r="I10" s="20">
        <v>-244.2672467521007</v>
      </c>
      <c r="J10" s="20">
        <v>-216.26063900383008</v>
      </c>
      <c r="K10" s="20">
        <v>-201.07565877096889</v>
      </c>
      <c r="L10" s="20">
        <v>-207.27329284471168</v>
      </c>
    </row>
    <row r="11" spans="2:24" x14ac:dyDescent="0.25">
      <c r="B11" s="8" t="s">
        <v>6</v>
      </c>
      <c r="C11" s="9">
        <f>C8+SUM(C9:C10)</f>
        <v>16574.901990470786</v>
      </c>
      <c r="D11" s="9">
        <f t="shared" ref="D11:L11" si="1">D8+SUM(D9:D10)</f>
        <v>14192.860348861335</v>
      </c>
      <c r="E11" s="9">
        <f t="shared" si="1"/>
        <v>13718.513665600347</v>
      </c>
      <c r="F11" s="9">
        <f t="shared" si="1"/>
        <v>14106.021951500104</v>
      </c>
      <c r="G11" s="9">
        <f t="shared" si="1"/>
        <v>14736.655242623548</v>
      </c>
      <c r="H11" s="9">
        <f t="shared" si="1"/>
        <v>13992.782518739336</v>
      </c>
      <c r="I11" s="9">
        <f t="shared" si="1"/>
        <v>15135.675976170722</v>
      </c>
      <c r="J11" s="9">
        <f t="shared" si="1"/>
        <v>15568.58621338414</v>
      </c>
      <c r="K11" s="9">
        <f t="shared" si="1"/>
        <v>15085.957927236823</v>
      </c>
      <c r="L11" s="10">
        <f t="shared" si="1"/>
        <v>16863.647887925716</v>
      </c>
    </row>
    <row r="12" spans="2:24" x14ac:dyDescent="0.25">
      <c r="B12" s="8" t="s">
        <v>7</v>
      </c>
      <c r="C12" s="9">
        <f>SUM(C13:C18)</f>
        <v>-13892.720380587694</v>
      </c>
      <c r="D12" s="9">
        <f t="shared" ref="D12:L12" si="2">SUM(D13:D18)</f>
        <v>-11674.952351604667</v>
      </c>
      <c r="E12" s="9">
        <f t="shared" si="2"/>
        <v>-11283.410783691996</v>
      </c>
      <c r="F12" s="9">
        <f t="shared" si="2"/>
        <v>-11479.173134828703</v>
      </c>
      <c r="G12" s="9">
        <f t="shared" si="2"/>
        <v>-12176.378786823736</v>
      </c>
      <c r="H12" s="9">
        <f t="shared" si="2"/>
        <v>-11540.177460755942</v>
      </c>
      <c r="I12" s="9">
        <f t="shared" si="2"/>
        <v>-12464.046183620801</v>
      </c>
      <c r="J12" s="9">
        <f t="shared" si="2"/>
        <v>-12945.977799406981</v>
      </c>
      <c r="K12" s="9">
        <f t="shared" si="2"/>
        <v>-12684.010867624684</v>
      </c>
      <c r="L12" s="10">
        <f t="shared" si="2"/>
        <v>-14333.578330101967</v>
      </c>
      <c r="N12" s="13">
        <f>-C12</f>
        <v>13892.720380587694</v>
      </c>
      <c r="O12" s="13">
        <f t="shared" ref="O12" si="3">-D12</f>
        <v>11674.952351604667</v>
      </c>
      <c r="P12" s="13">
        <f t="shared" ref="P12" si="4">-E12</f>
        <v>11283.410783691996</v>
      </c>
      <c r="Q12" s="13">
        <f t="shared" ref="Q12" si="5">-F12</f>
        <v>11479.173134828703</v>
      </c>
      <c r="R12" s="13">
        <f t="shared" ref="R12" si="6">-G12</f>
        <v>12176.378786823736</v>
      </c>
      <c r="S12" s="13">
        <f t="shared" ref="S12" si="7">-H12</f>
        <v>11540.177460755942</v>
      </c>
      <c r="T12" s="13">
        <f t="shared" ref="T12" si="8">-I12</f>
        <v>12464.046183620801</v>
      </c>
      <c r="U12" s="13">
        <f t="shared" ref="U12" si="9">-J12</f>
        <v>12945.977799406981</v>
      </c>
      <c r="V12" s="13">
        <f t="shared" ref="V12" si="10">-K12</f>
        <v>12684.010867624684</v>
      </c>
      <c r="W12" s="13">
        <f t="shared" ref="W12" si="11">-L12</f>
        <v>14333.578330101967</v>
      </c>
    </row>
    <row r="13" spans="2:24" x14ac:dyDescent="0.25">
      <c r="B13" s="18" t="s">
        <v>8</v>
      </c>
      <c r="C13" s="21">
        <v>-9379.6108209799586</v>
      </c>
      <c r="D13" s="21">
        <v>-7740.8202436239999</v>
      </c>
      <c r="E13" s="21">
        <v>-7796.0718862040603</v>
      </c>
      <c r="F13" s="21">
        <v>-7612.8921102520007</v>
      </c>
      <c r="G13" s="21">
        <v>-7853.5178411040006</v>
      </c>
      <c r="H13" s="22">
        <v>-7235.6428445600004</v>
      </c>
      <c r="I13" s="22">
        <v>-8024.8889204668076</v>
      </c>
      <c r="J13" s="22">
        <v>-8570.2667825840017</v>
      </c>
      <c r="K13" s="22">
        <v>-8028.7648369760009</v>
      </c>
      <c r="L13" s="22">
        <v>-9087.6987372860003</v>
      </c>
      <c r="N13" s="13">
        <f>-C13</f>
        <v>9379.6108209799586</v>
      </c>
      <c r="O13" s="13">
        <f t="shared" ref="O13:W13" si="12">-D13</f>
        <v>7740.8202436239999</v>
      </c>
      <c r="P13" s="13">
        <f t="shared" si="12"/>
        <v>7796.0718862040603</v>
      </c>
      <c r="Q13" s="13">
        <f t="shared" si="12"/>
        <v>7612.8921102520007</v>
      </c>
      <c r="R13" s="13">
        <f t="shared" si="12"/>
        <v>7853.5178411040006</v>
      </c>
      <c r="S13" s="13">
        <f t="shared" si="12"/>
        <v>7235.6428445600004</v>
      </c>
      <c r="T13" s="13">
        <f t="shared" si="12"/>
        <v>8024.8889204668076</v>
      </c>
      <c r="U13" s="13">
        <f t="shared" si="12"/>
        <v>8570.2667825840017</v>
      </c>
      <c r="V13" s="13">
        <f t="shared" si="12"/>
        <v>8028.7648369760009</v>
      </c>
      <c r="W13" s="13">
        <f t="shared" si="12"/>
        <v>9087.6987372860003</v>
      </c>
      <c r="X13" s="13"/>
    </row>
    <row r="14" spans="2:24" x14ac:dyDescent="0.25">
      <c r="B14" s="18" t="s">
        <v>9</v>
      </c>
      <c r="C14" s="21">
        <v>-906.47329620165385</v>
      </c>
      <c r="D14" s="21">
        <v>-872.13193927988925</v>
      </c>
      <c r="E14" s="21">
        <v>-923.36292821621157</v>
      </c>
      <c r="F14" s="21">
        <v>-1207.0298221435146</v>
      </c>
      <c r="G14" s="21">
        <v>-1305.0125680523245</v>
      </c>
      <c r="H14" s="22">
        <v>-1443.3670601013346</v>
      </c>
      <c r="I14" s="22">
        <v>-1521.6775011568818</v>
      </c>
      <c r="J14" s="22">
        <v>-1250.8993511968774</v>
      </c>
      <c r="K14" s="22">
        <v>-1383.5375608234781</v>
      </c>
      <c r="L14" s="22">
        <v>-1712.9200543054849</v>
      </c>
      <c r="N14" s="13">
        <f t="shared" ref="N14:N18" si="13">-C14</f>
        <v>906.47329620165385</v>
      </c>
      <c r="O14" s="13">
        <f t="shared" ref="O14:O18" si="14">-D14</f>
        <v>872.13193927988925</v>
      </c>
      <c r="P14" s="13">
        <f t="shared" ref="P14:P18" si="15">-E14</f>
        <v>923.36292821621157</v>
      </c>
      <c r="Q14" s="13">
        <f t="shared" ref="Q14:Q18" si="16">-F14</f>
        <v>1207.0298221435146</v>
      </c>
      <c r="R14" s="13">
        <f t="shared" ref="R14:R18" si="17">-G14</f>
        <v>1305.0125680523245</v>
      </c>
      <c r="S14" s="13">
        <f t="shared" ref="S14:S18" si="18">-H14</f>
        <v>1443.3670601013346</v>
      </c>
      <c r="T14" s="13">
        <f t="shared" ref="T14:T18" si="19">-I14</f>
        <v>1521.6775011568818</v>
      </c>
      <c r="U14" s="13">
        <f t="shared" ref="U14:U18" si="20">-J14</f>
        <v>1250.8993511968774</v>
      </c>
      <c r="V14" s="13">
        <f t="shared" ref="V14:V18" si="21">-K14</f>
        <v>1383.5375608234781</v>
      </c>
      <c r="W14" s="13">
        <f t="shared" ref="W14:W18" si="22">-L14</f>
        <v>1712.9200543054849</v>
      </c>
      <c r="X14" s="13"/>
    </row>
    <row r="15" spans="2:24" x14ac:dyDescent="0.25">
      <c r="B15" s="18" t="s">
        <v>10</v>
      </c>
      <c r="C15" s="21">
        <v>-3237.479014754108</v>
      </c>
      <c r="D15" s="21">
        <v>-2717.0925783765592</v>
      </c>
      <c r="E15" s="21">
        <v>-2233.4095216849196</v>
      </c>
      <c r="F15" s="21">
        <v>-2308.3101271945402</v>
      </c>
      <c r="G15" s="21">
        <v>-2577.8744660052594</v>
      </c>
      <c r="H15" s="22">
        <v>-2404.4220689954996</v>
      </c>
      <c r="I15" s="22">
        <v>-2386.4796036664598</v>
      </c>
      <c r="J15" s="22">
        <v>-2492.2661047311799</v>
      </c>
      <c r="K15" s="22">
        <v>-2584.8439143363203</v>
      </c>
      <c r="L15" s="22">
        <v>-2800.2256673083202</v>
      </c>
      <c r="N15" s="13">
        <f t="shared" si="13"/>
        <v>3237.479014754108</v>
      </c>
      <c r="O15" s="13">
        <f t="shared" si="14"/>
        <v>2717.0925783765592</v>
      </c>
      <c r="P15" s="13">
        <f t="shared" si="15"/>
        <v>2233.4095216849196</v>
      </c>
      <c r="Q15" s="13">
        <f t="shared" si="16"/>
        <v>2308.3101271945402</v>
      </c>
      <c r="R15" s="13">
        <f t="shared" si="17"/>
        <v>2577.8744660052594</v>
      </c>
      <c r="S15" s="13">
        <f t="shared" si="18"/>
        <v>2404.4220689954996</v>
      </c>
      <c r="T15" s="13">
        <f t="shared" si="19"/>
        <v>2386.4796036664598</v>
      </c>
      <c r="U15" s="13">
        <f t="shared" si="20"/>
        <v>2492.2661047311799</v>
      </c>
      <c r="V15" s="13">
        <f t="shared" si="21"/>
        <v>2584.8439143363203</v>
      </c>
      <c r="W15" s="13">
        <f t="shared" si="22"/>
        <v>2800.2256673083202</v>
      </c>
      <c r="X15" s="13"/>
    </row>
    <row r="16" spans="2:24" x14ac:dyDescent="0.25">
      <c r="B16" s="18" t="s">
        <v>11</v>
      </c>
      <c r="C16" s="21">
        <v>-237.04061601479134</v>
      </c>
      <c r="D16" s="21">
        <v>-211.07189966021764</v>
      </c>
      <c r="E16" s="21">
        <v>-193.32111710826385</v>
      </c>
      <c r="F16" s="21">
        <v>-206.24127774788064</v>
      </c>
      <c r="G16" s="21">
        <v>-294.59246998020802</v>
      </c>
      <c r="H16" s="22">
        <v>-311.98350904573851</v>
      </c>
      <c r="I16" s="22">
        <v>-380.6589455568336</v>
      </c>
      <c r="J16" s="22">
        <v>-475.88162499419411</v>
      </c>
      <c r="K16" s="22">
        <v>-529.81074804910986</v>
      </c>
      <c r="L16" s="22">
        <v>-579.94490032216243</v>
      </c>
      <c r="N16" s="13">
        <f t="shared" si="13"/>
        <v>237.04061601479134</v>
      </c>
      <c r="O16" s="13">
        <f t="shared" si="14"/>
        <v>211.07189966021764</v>
      </c>
      <c r="P16" s="13">
        <f t="shared" si="15"/>
        <v>193.32111710826385</v>
      </c>
      <c r="Q16" s="13">
        <f t="shared" si="16"/>
        <v>206.24127774788064</v>
      </c>
      <c r="R16" s="13">
        <f t="shared" si="17"/>
        <v>294.59246998020802</v>
      </c>
      <c r="S16" s="13">
        <f t="shared" si="18"/>
        <v>311.98350904573851</v>
      </c>
      <c r="T16" s="13">
        <f t="shared" si="19"/>
        <v>380.6589455568336</v>
      </c>
      <c r="U16" s="13">
        <f t="shared" si="20"/>
        <v>475.88162499419411</v>
      </c>
      <c r="V16" s="13">
        <f t="shared" si="21"/>
        <v>529.81074804910986</v>
      </c>
      <c r="W16" s="13">
        <f t="shared" si="22"/>
        <v>579.94490032216243</v>
      </c>
      <c r="X16" s="13"/>
    </row>
    <row r="17" spans="2:24" x14ac:dyDescent="0.25">
      <c r="B17" s="18" t="s">
        <v>12</v>
      </c>
      <c r="C17" s="21">
        <v>-129.58951824000002</v>
      </c>
      <c r="D17" s="21">
        <v>-131.89098031200069</v>
      </c>
      <c r="E17" s="21">
        <v>-135.5810268043642</v>
      </c>
      <c r="F17" s="21">
        <v>-143.23864464000002</v>
      </c>
      <c r="G17" s="21">
        <v>-144.28670255999998</v>
      </c>
      <c r="H17" s="22">
        <v>-144.70308215999998</v>
      </c>
      <c r="I17" s="22">
        <v>-150.34121277381922</v>
      </c>
      <c r="J17" s="22">
        <v>-156.65659485272781</v>
      </c>
      <c r="K17" s="22">
        <v>-157.04010503999999</v>
      </c>
      <c r="L17" s="22">
        <v>-152.78897087999997</v>
      </c>
      <c r="N17" s="13">
        <f t="shared" si="13"/>
        <v>129.58951824000002</v>
      </c>
      <c r="O17" s="13">
        <f t="shared" si="14"/>
        <v>131.89098031200069</v>
      </c>
      <c r="P17" s="13">
        <f t="shared" si="15"/>
        <v>135.5810268043642</v>
      </c>
      <c r="Q17" s="13">
        <f t="shared" si="16"/>
        <v>143.23864464000002</v>
      </c>
      <c r="R17" s="13">
        <f t="shared" si="17"/>
        <v>144.28670255999998</v>
      </c>
      <c r="S17" s="13">
        <f t="shared" si="18"/>
        <v>144.70308215999998</v>
      </c>
      <c r="T17" s="13">
        <f t="shared" si="19"/>
        <v>150.34121277381922</v>
      </c>
      <c r="U17" s="13">
        <f t="shared" si="20"/>
        <v>156.65659485272781</v>
      </c>
      <c r="V17" s="13">
        <f t="shared" si="21"/>
        <v>157.04010503999999</v>
      </c>
      <c r="W17" s="13">
        <f t="shared" si="22"/>
        <v>152.78897087999997</v>
      </c>
      <c r="X17" s="13"/>
    </row>
    <row r="18" spans="2:24" x14ac:dyDescent="0.25">
      <c r="B18" s="18" t="s">
        <v>13</v>
      </c>
      <c r="C18" s="21">
        <v>-2.5271143971839996</v>
      </c>
      <c r="D18" s="21">
        <v>-1.9447103519999998</v>
      </c>
      <c r="E18" s="21">
        <v>-1.6643036741759998</v>
      </c>
      <c r="F18" s="21">
        <v>-1.4611528507679998</v>
      </c>
      <c r="G18" s="21">
        <v>-1.0947391219439999</v>
      </c>
      <c r="H18" s="22">
        <v>-5.8895893367999996E-2</v>
      </c>
      <c r="I18" s="22">
        <v>0</v>
      </c>
      <c r="J18" s="22">
        <v>-7.3410480000000002E-3</v>
      </c>
      <c r="K18" s="22">
        <v>-1.3702399775999997E-2</v>
      </c>
      <c r="L18" s="22">
        <v>0</v>
      </c>
      <c r="N18" s="13">
        <f t="shared" si="13"/>
        <v>2.5271143971839996</v>
      </c>
      <c r="O18" s="13">
        <f t="shared" si="14"/>
        <v>1.9447103519999998</v>
      </c>
      <c r="P18" s="13">
        <f t="shared" si="15"/>
        <v>1.6643036741759998</v>
      </c>
      <c r="Q18" s="13">
        <f t="shared" si="16"/>
        <v>1.4611528507679998</v>
      </c>
      <c r="R18" s="13">
        <f t="shared" si="17"/>
        <v>1.0947391219439999</v>
      </c>
      <c r="S18" s="13">
        <f t="shared" si="18"/>
        <v>5.8895893367999996E-2</v>
      </c>
      <c r="T18" s="13">
        <f t="shared" si="19"/>
        <v>0</v>
      </c>
      <c r="U18" s="13">
        <f t="shared" si="20"/>
        <v>7.3410480000000002E-3</v>
      </c>
      <c r="V18" s="13">
        <f t="shared" si="21"/>
        <v>1.3702399775999997E-2</v>
      </c>
      <c r="W18" s="13">
        <f t="shared" si="22"/>
        <v>0</v>
      </c>
      <c r="X18" s="13"/>
    </row>
    <row r="19" spans="2:24" x14ac:dyDescent="0.25">
      <c r="B19" s="8" t="s">
        <v>14</v>
      </c>
      <c r="C19" s="9">
        <f>C20</f>
        <v>2682.1815869929301</v>
      </c>
      <c r="D19" s="9">
        <f t="shared" ref="D19:L19" si="23">D20</f>
        <v>2517.9079972566674</v>
      </c>
      <c r="E19" s="9">
        <f t="shared" si="23"/>
        <v>2435.1028819083513</v>
      </c>
      <c r="F19" s="9">
        <f t="shared" si="23"/>
        <v>2626.8488166713996</v>
      </c>
      <c r="G19" s="9">
        <f t="shared" si="23"/>
        <v>2560.2764557998112</v>
      </c>
      <c r="H19" s="10">
        <f t="shared" si="23"/>
        <v>2452.6050579833941</v>
      </c>
      <c r="I19" s="10">
        <f t="shared" si="23"/>
        <v>2671.6297925499175</v>
      </c>
      <c r="J19" s="10">
        <f t="shared" si="23"/>
        <v>2622.6084139771574</v>
      </c>
      <c r="K19" s="10">
        <f t="shared" si="23"/>
        <v>2401.9470596121382</v>
      </c>
      <c r="L19" s="10">
        <f t="shared" si="23"/>
        <v>2530.0695578237492</v>
      </c>
    </row>
    <row r="20" spans="2:24" x14ac:dyDescent="0.25">
      <c r="B20" s="18" t="s">
        <v>15</v>
      </c>
      <c r="C20" s="21">
        <f>SUM(C21:C25,C27)</f>
        <v>2682.1815869929301</v>
      </c>
      <c r="D20" s="21">
        <f t="shared" ref="D20:L20" si="24">SUM(D21:D25,D27)</f>
        <v>2517.9079972566674</v>
      </c>
      <c r="E20" s="21">
        <f t="shared" si="24"/>
        <v>2435.1028819083513</v>
      </c>
      <c r="F20" s="21">
        <f t="shared" si="24"/>
        <v>2626.8488166713996</v>
      </c>
      <c r="G20" s="21">
        <f t="shared" si="24"/>
        <v>2560.2764557998112</v>
      </c>
      <c r="H20" s="22">
        <f t="shared" si="24"/>
        <v>2452.6050579833941</v>
      </c>
      <c r="I20" s="22">
        <f t="shared" si="24"/>
        <v>2671.6297925499175</v>
      </c>
      <c r="J20" s="22">
        <f t="shared" si="24"/>
        <v>2622.6084139771574</v>
      </c>
      <c r="K20" s="22">
        <f t="shared" si="24"/>
        <v>2401.9470596121382</v>
      </c>
      <c r="L20" s="22">
        <f t="shared" si="24"/>
        <v>2530.0695578237492</v>
      </c>
    </row>
    <row r="21" spans="2:24" x14ac:dyDescent="0.25">
      <c r="B21" s="18" t="s">
        <v>16</v>
      </c>
      <c r="C21" s="21">
        <v>245.26704776380006</v>
      </c>
      <c r="D21" s="21">
        <v>234.86229469999998</v>
      </c>
      <c r="E21" s="21">
        <v>204.8211292</v>
      </c>
      <c r="F21" s="21">
        <v>203.060212385</v>
      </c>
      <c r="G21" s="21">
        <v>220.4825972475</v>
      </c>
      <c r="H21" s="22">
        <v>241.00774233749996</v>
      </c>
      <c r="I21" s="22">
        <v>245.18306229999999</v>
      </c>
      <c r="J21" s="22">
        <v>217.32380513999999</v>
      </c>
      <c r="K21" s="22">
        <v>226.97432646379994</v>
      </c>
      <c r="L21" s="22">
        <v>234.1470828596</v>
      </c>
    </row>
    <row r="22" spans="2:24" x14ac:dyDescent="0.25">
      <c r="B22" s="18" t="s">
        <v>17</v>
      </c>
      <c r="C22" s="21">
        <v>229.73395516197874</v>
      </c>
      <c r="D22" s="21">
        <v>234.42606601250026</v>
      </c>
      <c r="E22" s="21">
        <v>235.37605990230611</v>
      </c>
      <c r="F22" s="21">
        <v>237.9789869462731</v>
      </c>
      <c r="G22" s="21">
        <v>239.76208061357329</v>
      </c>
      <c r="H22" s="22">
        <v>240.56826957646072</v>
      </c>
      <c r="I22" s="22">
        <v>241.79000186445165</v>
      </c>
      <c r="J22" s="22">
        <v>244.28295214206102</v>
      </c>
      <c r="K22" s="22">
        <v>247.07378062387312</v>
      </c>
      <c r="L22" s="22">
        <v>242.96427638502021</v>
      </c>
    </row>
    <row r="23" spans="2:24" x14ac:dyDescent="0.25">
      <c r="B23" s="18" t="s">
        <v>18</v>
      </c>
      <c r="C23" s="21">
        <v>15.146849765197537</v>
      </c>
      <c r="D23" s="21">
        <v>16.22493667046859</v>
      </c>
      <c r="E23" s="21">
        <v>16.998952700323169</v>
      </c>
      <c r="F23" s="21">
        <v>18.733727945971403</v>
      </c>
      <c r="G23" s="21">
        <v>19.872695592225057</v>
      </c>
      <c r="H23" s="22">
        <v>16.969504953319323</v>
      </c>
      <c r="I23" s="22">
        <v>19.940573205912639</v>
      </c>
      <c r="J23" s="22">
        <v>22.427959324201641</v>
      </c>
      <c r="K23" s="22">
        <v>23.216362352798484</v>
      </c>
      <c r="L23" s="22">
        <v>23.783321396078211</v>
      </c>
    </row>
    <row r="24" spans="2:24" x14ac:dyDescent="0.25">
      <c r="B24" s="18" t="s">
        <v>19</v>
      </c>
      <c r="C24" s="21">
        <v>752.90215009199994</v>
      </c>
      <c r="D24" s="21">
        <v>821.23280687699992</v>
      </c>
      <c r="E24" s="21">
        <v>805.50645054999995</v>
      </c>
      <c r="F24" s="21">
        <v>821.45113401799995</v>
      </c>
      <c r="G24" s="21">
        <v>816.63115943390005</v>
      </c>
      <c r="H24" s="22">
        <v>756.70099576170003</v>
      </c>
      <c r="I24" s="22">
        <v>726.44863760759995</v>
      </c>
      <c r="J24" s="22">
        <v>732.3611785539</v>
      </c>
      <c r="K24" s="22">
        <v>675.813300798</v>
      </c>
      <c r="L24" s="22">
        <v>750.78410404600004</v>
      </c>
    </row>
    <row r="25" spans="2:24" x14ac:dyDescent="0.25">
      <c r="B25" s="18" t="s">
        <v>20</v>
      </c>
      <c r="C25" s="21">
        <f>C26</f>
        <v>60.677725680000002</v>
      </c>
      <c r="D25" s="21">
        <f t="shared" ref="D25:L25" si="25">D26</f>
        <v>62.08650274</v>
      </c>
      <c r="E25" s="21">
        <f t="shared" si="25"/>
        <v>64.14007561999999</v>
      </c>
      <c r="F25" s="21">
        <f t="shared" si="25"/>
        <v>85.165624319999992</v>
      </c>
      <c r="G25" s="21">
        <f t="shared" si="25"/>
        <v>96.008609859999993</v>
      </c>
      <c r="H25" s="22">
        <f t="shared" si="25"/>
        <v>80.080386056399973</v>
      </c>
      <c r="I25" s="22">
        <f t="shared" si="25"/>
        <v>93.293164960200002</v>
      </c>
      <c r="J25" s="22">
        <f t="shared" si="25"/>
        <v>77.265009126799995</v>
      </c>
      <c r="K25" s="22">
        <f t="shared" si="25"/>
        <v>52.475085544600006</v>
      </c>
      <c r="L25" s="22">
        <f t="shared" si="25"/>
        <v>46.088464111799993</v>
      </c>
    </row>
    <row r="26" spans="2:24" x14ac:dyDescent="0.25">
      <c r="B26" s="18" t="s">
        <v>21</v>
      </c>
      <c r="C26" s="21">
        <v>60.677725680000002</v>
      </c>
      <c r="D26" s="21">
        <v>62.08650274</v>
      </c>
      <c r="E26" s="21">
        <v>64.14007561999999</v>
      </c>
      <c r="F26" s="21">
        <v>85.165624319999992</v>
      </c>
      <c r="G26" s="21">
        <v>96.008609859999993</v>
      </c>
      <c r="H26" s="22">
        <v>80.080386056399973</v>
      </c>
      <c r="I26" s="22">
        <v>93.293164960200002</v>
      </c>
      <c r="J26" s="22">
        <v>77.265009126799995</v>
      </c>
      <c r="K26" s="22">
        <v>52.475085544600006</v>
      </c>
      <c r="L26" s="22">
        <v>46.088464111799993</v>
      </c>
    </row>
    <row r="27" spans="2:24" x14ac:dyDescent="0.25">
      <c r="B27" s="18" t="s">
        <v>22</v>
      </c>
      <c r="C27" s="21">
        <f t="shared" ref="C27:L27" si="26">SUM(C28:C39)</f>
        <v>1378.4538585299538</v>
      </c>
      <c r="D27" s="21">
        <f t="shared" si="26"/>
        <v>1149.0753902566987</v>
      </c>
      <c r="E27" s="21">
        <f t="shared" si="26"/>
        <v>1108.2602139357218</v>
      </c>
      <c r="F27" s="21">
        <f t="shared" si="26"/>
        <v>1260.4591310561552</v>
      </c>
      <c r="G27" s="21">
        <f t="shared" si="26"/>
        <v>1167.5193130526127</v>
      </c>
      <c r="H27" s="22">
        <f t="shared" si="26"/>
        <v>1117.2781592980143</v>
      </c>
      <c r="I27" s="22">
        <f t="shared" si="26"/>
        <v>1344.9743526117531</v>
      </c>
      <c r="J27" s="22">
        <f t="shared" si="26"/>
        <v>1328.9475096901951</v>
      </c>
      <c r="K27" s="22">
        <f t="shared" si="26"/>
        <v>1176.3942038290663</v>
      </c>
      <c r="L27" s="22">
        <f t="shared" si="26"/>
        <v>1232.3023090252505</v>
      </c>
    </row>
    <row r="28" spans="2:24" x14ac:dyDescent="0.25">
      <c r="B28" s="18" t="s">
        <v>23</v>
      </c>
      <c r="C28" s="21">
        <v>6.4417313500000004</v>
      </c>
      <c r="D28" s="21">
        <v>1.2323482750000003</v>
      </c>
      <c r="E28" s="23">
        <v>7.5930188710000017</v>
      </c>
      <c r="F28" s="21">
        <v>15.66358063</v>
      </c>
      <c r="G28" s="21">
        <v>19.498909154999996</v>
      </c>
      <c r="H28" s="22">
        <v>1.9312772649999999</v>
      </c>
      <c r="I28" s="22">
        <v>13.388886710000001</v>
      </c>
      <c r="J28" s="22">
        <v>32.285062075999996</v>
      </c>
      <c r="K28" s="22">
        <v>18.983959194399176</v>
      </c>
      <c r="L28" s="22">
        <v>18.983959194399176</v>
      </c>
    </row>
    <row r="29" spans="2:24" x14ac:dyDescent="0.25">
      <c r="B29" s="18" t="s">
        <v>24</v>
      </c>
      <c r="C29" s="21">
        <v>38.309491319999999</v>
      </c>
      <c r="D29" s="21">
        <v>36.790627100000002</v>
      </c>
      <c r="E29" s="21">
        <v>37.819758839999999</v>
      </c>
      <c r="F29" s="21">
        <v>42.220225019999994</v>
      </c>
      <c r="G29" s="21">
        <v>36.89163198</v>
      </c>
      <c r="H29" s="22">
        <v>35.874336719999981</v>
      </c>
      <c r="I29" s="22">
        <v>42.261331219999995</v>
      </c>
      <c r="J29" s="22">
        <v>40.255126820000001</v>
      </c>
      <c r="K29" s="22">
        <v>12.793481878199177</v>
      </c>
      <c r="L29" s="22">
        <v>15.624823194399175</v>
      </c>
    </row>
    <row r="30" spans="2:24" x14ac:dyDescent="0.25">
      <c r="B30" s="18" t="s">
        <v>35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2">
        <v>0</v>
      </c>
      <c r="I30" s="22">
        <v>0</v>
      </c>
      <c r="J30" s="22">
        <v>0</v>
      </c>
      <c r="K30" s="22">
        <v>19.197212980000003</v>
      </c>
      <c r="L30" s="22">
        <v>21.030186660000002</v>
      </c>
    </row>
    <row r="31" spans="2:24" x14ac:dyDescent="0.25">
      <c r="B31" s="18" t="s">
        <v>32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2">
        <v>0</v>
      </c>
      <c r="I31" s="22">
        <v>163.60654801200002</v>
      </c>
      <c r="J31" s="22">
        <v>150.00200483599997</v>
      </c>
      <c r="K31" s="22">
        <v>82.259060599999998</v>
      </c>
      <c r="L31" s="22">
        <v>82.259060599999998</v>
      </c>
    </row>
    <row r="32" spans="2:24" x14ac:dyDescent="0.25">
      <c r="B32" s="18" t="s">
        <v>36</v>
      </c>
      <c r="C32" s="21">
        <v>2.4364564999999998</v>
      </c>
      <c r="D32" s="21">
        <v>1.9294693799999998</v>
      </c>
      <c r="E32" s="21">
        <v>1.9269483000000001</v>
      </c>
      <c r="F32" s="21">
        <v>2.4339579517999996</v>
      </c>
      <c r="G32" s="21">
        <v>2.7790766863999998</v>
      </c>
      <c r="H32" s="22">
        <v>36.593122665999928</v>
      </c>
      <c r="I32" s="22">
        <v>43.529960343000035</v>
      </c>
      <c r="J32" s="22">
        <v>2.5773730844</v>
      </c>
      <c r="K32" s="22">
        <v>2.2096849215999996</v>
      </c>
      <c r="L32" s="22">
        <v>1.8900743936</v>
      </c>
    </row>
    <row r="33" spans="2:12" x14ac:dyDescent="0.25">
      <c r="B33" s="18" t="s">
        <v>25</v>
      </c>
      <c r="C33" s="21">
        <v>278.58642188296432</v>
      </c>
      <c r="D33" s="21">
        <v>188.02814608491681</v>
      </c>
      <c r="E33" s="21">
        <v>232.54722693070516</v>
      </c>
      <c r="F33" s="21">
        <v>327.36821029883424</v>
      </c>
      <c r="G33" s="21">
        <v>275.26525519767301</v>
      </c>
      <c r="H33" s="22">
        <v>260.63718323036539</v>
      </c>
      <c r="I33" s="22">
        <v>244.55874796016019</v>
      </c>
      <c r="J33" s="22">
        <v>280.8015283856958</v>
      </c>
      <c r="K33" s="22">
        <v>306.03195000847052</v>
      </c>
      <c r="L33" s="22">
        <v>356.97980479787094</v>
      </c>
    </row>
    <row r="34" spans="2:12" x14ac:dyDescent="0.25">
      <c r="B34" s="18" t="s">
        <v>26</v>
      </c>
      <c r="C34" s="21">
        <v>420.86703896846495</v>
      </c>
      <c r="D34" s="21">
        <v>356.88232777461963</v>
      </c>
      <c r="E34" s="21">
        <v>363.15410085553731</v>
      </c>
      <c r="F34" s="21">
        <v>354.17135298252049</v>
      </c>
      <c r="G34" s="21">
        <v>326.43444138233525</v>
      </c>
      <c r="H34" s="22">
        <v>334.98820885060894</v>
      </c>
      <c r="I34" s="22">
        <v>343.92721597148318</v>
      </c>
      <c r="J34" s="22">
        <v>324.29642132433048</v>
      </c>
      <c r="K34" s="22">
        <v>301.75420263343989</v>
      </c>
      <c r="L34" s="22">
        <v>293.76652754826148</v>
      </c>
    </row>
    <row r="35" spans="2:12" x14ac:dyDescent="0.25">
      <c r="B35" s="18" t="s">
        <v>27</v>
      </c>
      <c r="C35" s="21">
        <v>4.4228358260686713</v>
      </c>
      <c r="D35" s="21">
        <v>4.7681844639835411</v>
      </c>
      <c r="E35" s="21">
        <v>5.0078663066104996</v>
      </c>
      <c r="F35" s="21">
        <v>4.9468170543011407</v>
      </c>
      <c r="G35" s="21">
        <v>5.2640190377327922</v>
      </c>
      <c r="H35" s="22">
        <v>5.4346682135631248</v>
      </c>
      <c r="I35" s="22">
        <v>6.1380625133691176</v>
      </c>
      <c r="J35" s="22">
        <v>5.5526131144108959</v>
      </c>
      <c r="K35" s="22">
        <v>4.8955340833106815</v>
      </c>
      <c r="L35" s="22">
        <v>4.5573436594496295</v>
      </c>
    </row>
    <row r="36" spans="2:12" x14ac:dyDescent="0.25">
      <c r="B36" s="18" t="s">
        <v>28</v>
      </c>
      <c r="C36" s="21">
        <v>164.43766101203948</v>
      </c>
      <c r="D36" s="21">
        <v>179.86993877953887</v>
      </c>
      <c r="E36" s="21">
        <v>170.07240773881841</v>
      </c>
      <c r="F36" s="21">
        <v>199.63676294233767</v>
      </c>
      <c r="G36" s="21">
        <v>198.91692086425346</v>
      </c>
      <c r="H36" s="22">
        <v>198.97611564875442</v>
      </c>
      <c r="I36" s="22">
        <v>195.2419378254838</v>
      </c>
      <c r="J36" s="22">
        <v>186.98333552785095</v>
      </c>
      <c r="K36" s="22">
        <v>132.88139738450235</v>
      </c>
      <c r="L36" s="22">
        <v>143.12950253889235</v>
      </c>
    </row>
    <row r="37" spans="2:12" x14ac:dyDescent="0.25">
      <c r="B37" s="18" t="s">
        <v>29</v>
      </c>
      <c r="C37" s="21">
        <v>168.81458004952077</v>
      </c>
      <c r="D37" s="21">
        <v>147.86979400584718</v>
      </c>
      <c r="E37" s="21">
        <v>158.83802855077224</v>
      </c>
      <c r="F37" s="21">
        <v>169.95122633822729</v>
      </c>
      <c r="G37" s="21">
        <v>156.76306475316187</v>
      </c>
      <c r="H37" s="22">
        <v>151.21878807812368</v>
      </c>
      <c r="I37" s="22">
        <v>177.95814884935788</v>
      </c>
      <c r="J37" s="22">
        <v>168.77794655412922</v>
      </c>
      <c r="K37" s="22">
        <v>151.60963813251396</v>
      </c>
      <c r="L37" s="22">
        <v>151.06071494848231</v>
      </c>
    </row>
    <row r="38" spans="2:12" x14ac:dyDescent="0.25">
      <c r="B38" s="18" t="s">
        <v>30</v>
      </c>
      <c r="C38" s="21">
        <v>294.13764162089581</v>
      </c>
      <c r="D38" s="21">
        <v>231.7045543927926</v>
      </c>
      <c r="E38" s="21">
        <v>131.30085754227815</v>
      </c>
      <c r="F38" s="21">
        <v>144.06699783813451</v>
      </c>
      <c r="G38" s="21">
        <v>145.70599399605635</v>
      </c>
      <c r="H38" s="22">
        <v>91.624458625598592</v>
      </c>
      <c r="I38" s="22">
        <v>83.511693206898585</v>
      </c>
      <c r="J38" s="22">
        <v>137.41609796737788</v>
      </c>
      <c r="K38" s="22">
        <v>127.88782645263075</v>
      </c>
      <c r="L38" s="22">
        <v>127.13005592989551</v>
      </c>
    </row>
    <row r="39" spans="2:12" ht="15.75" thickBot="1" x14ac:dyDescent="0.3">
      <c r="B39" s="24" t="s">
        <v>33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6">
        <v>0</v>
      </c>
      <c r="I39" s="26">
        <v>30.851820000000004</v>
      </c>
      <c r="J39" s="26">
        <v>0</v>
      </c>
      <c r="K39" s="26">
        <v>15.890255560000002</v>
      </c>
      <c r="L39" s="26">
        <v>15.890255560000002</v>
      </c>
    </row>
    <row r="40" spans="2:12" x14ac:dyDescent="0.25">
      <c r="B40" s="11" t="s">
        <v>31</v>
      </c>
      <c r="C40" s="3"/>
      <c r="D40" s="3"/>
      <c r="E40" s="3"/>
      <c r="F40" s="3"/>
      <c r="G40" s="3"/>
      <c r="H40" s="3"/>
      <c r="I40" s="3"/>
      <c r="J40" s="3"/>
      <c r="K40" s="5"/>
      <c r="L40" s="12"/>
    </row>
    <row r="41" spans="2:12" x14ac:dyDescent="0.25"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3" spans="2:12" x14ac:dyDescent="0.25">
      <c r="L43" s="13"/>
    </row>
    <row r="44" spans="2:12" x14ac:dyDescent="0.25">
      <c r="L44" s="13"/>
    </row>
  </sheetData>
  <mergeCells count="2">
    <mergeCell ref="B3:B4"/>
    <mergeCell ref="C3:L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fdfa84a9b3dc44a68e81cc2548f9788c</vt:lpwstr>
  </property>
</Properties>
</file>